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24226"/>
  <xr:revisionPtr revIDLastSave="0" documentId="13_ncr:1_{ED79C783-F004-48DC-BAA9-1596EE269A64}" xr6:coauthVersionLast="47" xr6:coauthVersionMax="47" xr10:uidLastSave="{00000000-0000-0000-0000-000000000000}"/>
  <bookViews>
    <workbookView xWindow="-110" yWindow="-110" windowWidth="19420" windowHeight="11500" xr2:uid="{C15F7702-6BD9-435A-97E9-8B04A8B4EB88}"/>
  </bookViews>
  <sheets>
    <sheet name="Annexe financière - Lot 4" sheetId="1" r:id="rId1"/>
  </sheets>
  <definedNames>
    <definedName name="_xlnm.Print_Area" localSheetId="0">'Annexe financière - Lot 4'!$A$1:$J$32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6" i="1" l="1"/>
  <c r="J24" i="1"/>
  <c r="J23" i="1"/>
  <c r="J22" i="1"/>
  <c r="J21" i="1"/>
  <c r="J20" i="1"/>
  <c r="J19" i="1"/>
  <c r="J18" i="1"/>
  <c r="J17" i="1"/>
  <c r="J11" i="1"/>
  <c r="J12" i="1"/>
  <c r="J13" i="1"/>
  <c r="J14" i="1"/>
  <c r="J15" i="1"/>
  <c r="J10" i="1"/>
</calcChain>
</file>

<file path=xl/sharedStrings.xml><?xml version="1.0" encoding="utf-8"?>
<sst xmlns="http://schemas.openxmlformats.org/spreadsheetml/2006/main" count="95" uniqueCount="81">
  <si>
    <t>1.1</t>
  </si>
  <si>
    <t>2.1</t>
  </si>
  <si>
    <t>2.2</t>
  </si>
  <si>
    <t>2.3</t>
  </si>
  <si>
    <t>Références</t>
  </si>
  <si>
    <t>3.1</t>
  </si>
  <si>
    <t>Taux de TVA en %</t>
  </si>
  <si>
    <t>Unitaire</t>
  </si>
  <si>
    <t>Exigences techniques minimales</t>
  </si>
  <si>
    <t>2.4</t>
  </si>
  <si>
    <t>2.5</t>
  </si>
  <si>
    <t>Forme 
de prix</t>
  </si>
  <si>
    <t>Produits/prestations</t>
  </si>
  <si>
    <t>1.2</t>
  </si>
  <si>
    <t>Site internet 
référence fabricant</t>
  </si>
  <si>
    <t>2.6</t>
  </si>
  <si>
    <t>Modèle suggéré par la présidence*</t>
  </si>
  <si>
    <t>Prix unitaire
en € HT***</t>
  </si>
  <si>
    <t xml:space="preserve">Prix unitaire 
en € TTC*** </t>
  </si>
  <si>
    <t xml:space="preserve">Annexe 1 à l'acte d'engagement - Annexe financière - Lot 4 - Fourniture de petits accessoires, composants et matériels audiovisuels </t>
  </si>
  <si>
    <t>Accord-cadre n° 2026-001-00-00
Fourniture de matériels audiovisuels et de prestations associées au profit de la présidence de la République</t>
  </si>
  <si>
    <t>https://advancetapes.com/fr/products/at7-ruban-pvc-isolation-electrique/</t>
  </si>
  <si>
    <t>Ruban PVC Isolation Électrique</t>
  </si>
  <si>
    <t>Attache de câble en Velcro dos à dos 22,5 cm</t>
  </si>
  <si>
    <t>Attache de câble en Velcro dos à dos 32,5 cm</t>
  </si>
  <si>
    <t>1.3</t>
  </si>
  <si>
    <t>Fiche mâle powerCON</t>
  </si>
  <si>
    <t>https://www.neutrik.com/en/product/nac3fxxb-w-l</t>
  </si>
  <si>
    <t>Accessoires et consommables</t>
  </si>
  <si>
    <t>Petits matériels et composants</t>
  </si>
  <si>
    <t>Adaptateur XLR 3 femelle</t>
  </si>
  <si>
    <t>ADVANCE 
Isolant électrique AT0007 PVC Noir 15 mm x 10 m</t>
  </si>
  <si>
    <t>NEUTRIK
Fiche mâle powerCON 
 NAC3FXXB-W-L IP20</t>
  </si>
  <si>
    <t>NEUTRIK
Adaptateur XLR 3 femelle 
 NA3FF</t>
  </si>
  <si>
    <t>L'équipement devra respecter les exigences techniques minimales suivantes :
-16A 250V
- Pour câble diamètre : 10 à 16mm 
- Version large avec serre câble pouvant accepter facilement un câble 3G2,5mm².
- Connectique : powerCON Blanc
- Indice de protection IP - Étanchéité : IP 20
- Type d'élément du connecteur : Fiche mâle complète
- Nombre de pôles : 3 pôles (P + N + T)</t>
  </si>
  <si>
    <t>L'équipement devra respecter les exigences techniques minimales suivantes :
- Haute qualité - ignifugé
- Classé non feu, répondant à la norme NF EN 60695-11-10 / UL94-V
- Type d'attache : Attache velcro
- Couleur : Noir
- Largeur : environ 13 mm
- Longueur : environ 22 à 23 cm
 Hauteur/Epaisseur/Profondeur : environ 0,10 cm</t>
  </si>
  <si>
    <t>L'équipement devra respecter les exigences techniques minimales suivantes : 
- Isolation électrique efficace
- Résistant et durable
- Facile à utiliser et à appliquer
 - Largeur : 13 à15 mm
- Longueur : 10 m
- Epaisseur du ruban : 180 µm
- Adhésion sur acier : 2,4 N/cm²
- Adhésion sur lui-même : 2,1 N/cm²
- Résistance mécanique : 26 N/cm²
- Allongement : 180 %
- Nature de la masse adhésive : Résine caoutchouc à base de solvant
- Tenue en température : -5°C à +70°C</t>
  </si>
  <si>
    <t>L'équipement devra respecter les exigences techniques minimales suivantes :
- Connectique : XLR 3 points - Femelle
- Norme de l'interface : Audio symétrique ; Audio analogique ; DMX</t>
  </si>
  <si>
    <t>https://www.neutrik-france.com/fr/product/na3ff</t>
  </si>
  <si>
    <t>1.4</t>
  </si>
  <si>
    <t>L'équipement devra respecter les exigences techniques minimales suivantes :
- Haute qualité - ignifugé
- Classé non feu, répondant à la norme NF EN 60695-11-10 / UL94-V
- Type d'attache : Attache velcro
- Couleur : Noir
- Largeur : environ 13 mm
- Longueur : environ 32 à 33 cm
 Hauteur/Epaisseur/Profondeur : environ 0,10 cm</t>
  </si>
  <si>
    <t>L'équipement devra respecter les exigences techniques minimales suivantes :
- Gaine thermorétractable transparente 12/4mm 
- Longueur 1.20m</t>
  </si>
  <si>
    <t>Gaine thermorétractable transparente pour câble électrique</t>
  </si>
  <si>
    <t>1.5</t>
  </si>
  <si>
    <t>L'équipement devra respecter les exigences techniques minimales suivantes :
- Bobine 500g de soudure Ø 1mm 
- 60% étain / 40% plomb
- Avec noyau en résine / Fusion 185°c</t>
  </si>
  <si>
    <t>Bobine 500g de soudure Ø 1mm (fil de soudure)</t>
  </si>
  <si>
    <t>L'équipement devra respecter les exigences techniques minimales suivantes :
- Compatible 4K jusqu’à 24ips
- Connectique : HDMI - Type A - Mâle
- Couleur : Noir
- Norme de l'interface : HDMI 1.4 - 10,2 Gbit/s
- Résolution, fréquence et échantillonnage maximal : 1080 @60p
- Type d'utilisation : Installation fixe
- Câble extrêmement flexible : Non
- Câble équipé sur enrouleur : Non
- Longueur : 10 m
- Type : Cuivre - Passif
- Diamètre : 0,68 cm</t>
  </si>
  <si>
    <t>Flight-case pour 24 manchons (Ø35), 48 goupilles et maillet</t>
  </si>
  <si>
    <t>Multipaire analogique 4 XLR3 mâle - 4 XLR3 femelle - longueur 9m</t>
  </si>
  <si>
    <t>Cordon HDMI 1.4 High-Speed avec Ethernet standard - Noir - longueur 10m</t>
  </si>
  <si>
    <t>Cordon SDI standard - longueur 15m</t>
  </si>
  <si>
    <t>https://www.roland.com/global/products/rcc-3-sdi/</t>
  </si>
  <si>
    <t>ROLAND 
RCC-50-SDI 3G-SDI 1080 @60p - 15m</t>
  </si>
  <si>
    <t>Ruban double face</t>
  </si>
  <si>
    <t>1.6</t>
  </si>
  <si>
    <t>ADVANCE 
Double face toilé AT302 - 50mm x 50m</t>
  </si>
  <si>
    <t>https://advancetapes.com/fr/products/at302-ruban-double-face-toile-coton/#tab-id-3</t>
  </si>
  <si>
    <t>https://www.cable-equipements.com/fr/produits-detail/525-cobra-32-2.html</t>
  </si>
  <si>
    <t>CABLE EQUIPEMENTS
COBRA 32-2</t>
  </si>
  <si>
    <t>L'équipement devra respecter les exigences techniques minimales suivantes :
- Pour poids lourds jusqu'à 44 tonnes.
- Charge maxi par pneu 4,9 tonnes.
- Base noire en élastomère et capot jaune sur charnière.
- Elément de 1 mètre, emboîtables par queues d'aronde.</t>
  </si>
  <si>
    <t>Passage de câbles rigide - longueur 1 mètre</t>
  </si>
  <si>
    <t>Fiche speakON femelle série STX 4 points</t>
  </si>
  <si>
    <t>NEUTRIK
NLT4FXX-BAG IP54</t>
  </si>
  <si>
    <t>https://www.neutrik-france.com/fr/product/nlt4fxx-bag</t>
  </si>
  <si>
    <t>L'équipement devra respecter les exigences techniques minimales suivantes :
- Maximum 50 A
- Connectique : speakON 4 points - Femelle
- Couleur : Noir
- Indice de protection IP - Étanchéité : IP 54
- Intensité nominale : 30 A
- Norme de l'interface : HP
- Section de câble : 6 mm²
- Tension nominale : 250 V
- Angle du connecteur : Droit
- Type de contact : Contacts plaqués argent
- Corps du connecteur : Métal
- Montage du connecteur : A souder
- Type de connecteur : Fiche - Femelle
- Nombre de contact : 4 contacts</t>
  </si>
  <si>
    <t>https://shop.klotz-ais.fr/lsc425ys.html</t>
  </si>
  <si>
    <t>KLOTZ 
LSC425YS</t>
  </si>
  <si>
    <t>2.7</t>
  </si>
  <si>
    <t>Câble multipaire haut-parleur 4x 2,5 mm² - PVC - longueur 100 mètres</t>
  </si>
  <si>
    <t>L'équipement devra respecter les exigences techniques minimales suivantes :
- n° de brins x section: 4 x 2.5 mm²
- structure cond.: 50 x 0.25 mm (Nombre de brins de cuivre par âme)
- impédance de cond.: 7 Ω/km
- gaine extérieure: PVC
- température opérationnelle: -20°C / +70°C
- Ø extérieure: 10 mm
- couleur du câble: noir
- poids de cuivre: 100 g/m
- Longueur : 10 000 cm</t>
  </si>
  <si>
    <t>Accessoires, consommables, petits matériels, composants équipements</t>
  </si>
  <si>
    <t>Equipements divers</t>
  </si>
  <si>
    <t>Achats sur devis / catalogue</t>
  </si>
  <si>
    <t>L'équipement devra respecter les exigences techniques minimales suivantes : 
- Type de Produit : Double Face
- Type d’Adhésif : Hot Melt (caoutchouc synthétique)
- Épaisseur : 0.25 mm
- Résistance à la rupture : 22 N/cm
- Allongement :4% 
- Adhésion sur acier : sur endroit : 20 N/cm
- Adhésion sur acier : sur envers : 20 N/cm
- Tenue en température :-10°C to +50°C
- Max Service Température (Short Term) : +65°C
- Conformité RoHS: Oui
- Longueur : 50 mètres
- largeur : 5 cm</t>
  </si>
  <si>
    <t>L'équipement devra respecter les exigences techniques minimales suivantes :
- Connectique : 4 x XLR 3 points - Femelle ; 4 x XLR 3 points - Mâle
- Longueur : 9 m
- Norme de l'interface : Audio symétrique ; Audio analogique
- Section de câble : 0,22 mm²
- Blindage du câble : AL/PET foil
- Diamètre du câble : 9,50 mm</t>
  </si>
  <si>
    <t>L'équipement devra respecter les exigences techniques minimales suivantes :
- Résolution, fréquence et échantillonnage maximal : 1080 @60p
- Câble équipé sur enrouleur : Non
- Impédance : 75 Ohm
- Connectique : BNC 75 Ohms - Mâle
- Couleur : Noir
- Norme de l'interface : 3G-SDI
- Type d'utilisation : Utilisation mobile
- Câble extrêmement flexible : Oui
- Diamètre du câble : 6 mm
- Longueur : 15 m</t>
  </si>
  <si>
    <t>Le soumissionnaire indique le taux de remise qu'il propose sur son catalogue 
(aux articles non référencés dans la présente annexe financière) (en%)</t>
  </si>
  <si>
    <t>L'équipement devra respecter les exigences techniques minimales suivantes :
- Couleur : Marron ou noir
- Matériau de fabrication : Contreplaqué 6,5 mm
- Roulettes : Non - Sans roulette
- Type : Valise
- Equipement de destination : 24 manchons de Truss ; 48 goupilles pour manchons Truss ; 48 sécurités pour goupilles Truss
- Serrure : Non "cadenassable"
- Type de capot ou couvercle : Couvercle de valise sur charnière</t>
  </si>
  <si>
    <r>
      <rPr>
        <b/>
        <u/>
        <sz val="12"/>
        <rFont val="Arial"/>
        <family val="2"/>
      </rPr>
      <t>Commentaires</t>
    </r>
    <r>
      <rPr>
        <sz val="12"/>
        <rFont val="Arial"/>
        <family val="2"/>
      </rPr>
      <t xml:space="preserve"> : 
* Les soumissionnaires sont libres de répondre avec un produit différent de celui suggéré par la Présidence, sous réserve que celui-ci dispose des exigences techniques minimales demandées dans le CCTP. </t>
    </r>
    <r>
      <rPr>
        <b/>
        <sz val="12"/>
        <color indexed="10"/>
        <rFont val="Arial"/>
        <family val="2"/>
      </rPr>
      <t xml:space="preserve">Toutefois, dans un souci de meilleure comparaison des offres, </t>
    </r>
    <r>
      <rPr>
        <b/>
        <u/>
        <sz val="12"/>
        <color rgb="FFFF0000"/>
        <rFont val="Arial"/>
        <family val="2"/>
      </rPr>
      <t>les soumissionnaires sont fortement encouragés de répondre avec le modèle suggéré par la Présidence</t>
    </r>
    <r>
      <rPr>
        <sz val="12"/>
        <rFont val="Arial"/>
        <family val="2"/>
      </rPr>
      <t>. Ces références précises sont indiquées car elles composent en grande majorité le parc actuellement détenu par la présidence. Ainsi pour des raisons de compatibilité avec les matériels existants et dans une volonté d’homogénéisation des équipements, il est souhaité que la Présidence soit en mesure d'en commander à nouveau.
** Il est demandé au soumissionnaire de joindre une fiche technique de chaque modèle proposé, à l'exception des cas où il décidera de répondre avec le modèle suggéré par la présidence (dans ce cas, il en sera dispensé).
*** Frais de livraison inclus</t>
    </r>
  </si>
  <si>
    <t>Modèle proposé par le soumissionnaire**</t>
  </si>
  <si>
    <r>
      <rPr>
        <b/>
        <sz val="11"/>
        <color indexed="8"/>
        <rFont val="Arial"/>
        <family val="2"/>
      </rPr>
      <t>Nota</t>
    </r>
    <r>
      <rPr>
        <sz val="11"/>
        <color indexed="8"/>
        <rFont val="Arial"/>
        <family val="2"/>
      </rPr>
      <t xml:space="preserve"> :
- si le candidat ne souhaite pas appliquer de taux de remise  : il indique "0 %"
- en l'absence de pourcentage indiqué, la présidence considérera que le candidat n'applique pas de taux de remise.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</si>
</sst>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21" x14ac:knownFonts="1">
    <font>
      <sz val="11"/>
      <color theme="1"/>
      <name val="Calibri"/>
      <family val="2"/>
      <scheme val="minor"/>
    </font>
    <font>
      <sz val="10"/>
      <name val="Arial"/>
      <family val="2"/>
    </font>
    <font>
      <sz val="10"/>
      <name val="Arial"/>
      <family val="2"/>
    </font>
    <font>
      <b/>
      <sz val="14"/>
      <name val="Arial"/>
      <family val="2"/>
    </font>
    <font>
      <sz val="12"/>
      <name val="Arial"/>
      <family val="2"/>
    </font>
    <font>
      <b/>
      <sz val="12"/>
      <name val="Arial"/>
      <family val="2"/>
    </font>
    <font>
      <b/>
      <u/>
      <sz val="12"/>
      <name val="Arial"/>
      <family val="2"/>
    </font>
    <font>
      <b/>
      <sz val="12"/>
      <color indexed="10"/>
      <name val="Arial"/>
      <family val="2"/>
    </font>
    <font>
      <sz val="11"/>
      <color theme="1"/>
      <name val="Calibri"/>
      <family val="2"/>
      <scheme val="minor"/>
    </font>
    <font>
      <u/>
      <sz val="11"/>
      <color theme="10"/>
      <name val="Calibri"/>
      <family val="2"/>
      <scheme val="minor"/>
    </font>
    <font>
      <b/>
      <sz val="11"/>
      <color theme="1"/>
      <name val="Calibri"/>
      <family val="2"/>
      <scheme val="minor"/>
    </font>
    <font>
      <b/>
      <sz val="12"/>
      <color theme="1"/>
      <name val="Arial"/>
      <family val="2"/>
    </font>
    <font>
      <sz val="11"/>
      <color theme="1"/>
      <name val="Arial"/>
      <family val="2"/>
    </font>
    <font>
      <sz val="12"/>
      <color theme="1"/>
      <name val="Arial"/>
      <family val="2"/>
    </font>
    <font>
      <sz val="14"/>
      <color theme="1"/>
      <name val="Arial"/>
      <family val="2"/>
    </font>
    <font>
      <b/>
      <sz val="14"/>
      <color theme="1"/>
      <name val="Arial"/>
      <family val="2"/>
    </font>
    <font>
      <sz val="8"/>
      <name val="Calibri"/>
      <family val="2"/>
      <scheme val="minor"/>
    </font>
    <font>
      <b/>
      <u/>
      <sz val="12"/>
      <color rgb="FFFF0000"/>
      <name val="Arial"/>
      <family val="2"/>
    </font>
    <font>
      <b/>
      <sz val="11"/>
      <color theme="1"/>
      <name val="Arial"/>
      <family val="2"/>
    </font>
    <font>
      <sz val="11"/>
      <color indexed="8"/>
      <name val="Arial"/>
      <family val="2"/>
    </font>
    <font>
      <b/>
      <sz val="11"/>
      <color indexed="8"/>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59999389629810485"/>
        <bgColor indexed="64"/>
      </patternFill>
    </fill>
    <fill>
      <patternFill patternType="lightUp"/>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s>
  <cellStyleXfs count="8">
    <xf numFmtId="0" fontId="0" fillId="0" borderId="0"/>
    <xf numFmtId="164" fontId="1" fillId="0" borderId="0" applyFont="0" applyFill="0" applyBorder="0" applyAlignment="0" applyProtection="0"/>
    <xf numFmtId="0" fontId="9" fillId="0" borderId="0" applyNumberFormat="0" applyFill="0" applyBorder="0" applyAlignment="0" applyProtection="0"/>
    <xf numFmtId="44" fontId="8" fillId="0" borderId="0" applyFont="0" applyFill="0" applyBorder="0" applyAlignment="0" applyProtection="0"/>
    <xf numFmtId="0" fontId="1" fillId="0" borderId="0"/>
    <xf numFmtId="0" fontId="2" fillId="0" borderId="0"/>
    <xf numFmtId="0" fontId="1" fillId="0" borderId="0"/>
    <xf numFmtId="9" fontId="8" fillId="0" borderId="0" applyFont="0" applyFill="0" applyBorder="0" applyAlignment="0" applyProtection="0"/>
  </cellStyleXfs>
  <cellXfs count="81">
    <xf numFmtId="0" fontId="0" fillId="0" borderId="0" xfId="0"/>
    <xf numFmtId="0" fontId="0" fillId="0" borderId="0" xfId="0" applyFont="1" applyFill="1" applyAlignment="1">
      <alignment wrapText="1"/>
    </xf>
    <xf numFmtId="0" fontId="0" fillId="0" borderId="0" xfId="0" applyFill="1" applyAlignment="1">
      <alignment wrapText="1"/>
    </xf>
    <xf numFmtId="44" fontId="8" fillId="0" borderId="0" xfId="3" applyFont="1" applyAlignment="1">
      <alignment vertical="center"/>
    </xf>
    <xf numFmtId="0" fontId="11" fillId="2" borderId="1" xfId="0" applyFont="1" applyFill="1" applyBorder="1" applyAlignment="1" applyProtection="1">
      <alignment horizontal="center" vertical="center" wrapText="1"/>
    </xf>
    <xf numFmtId="44" fontId="11" fillId="2" borderId="1" xfId="3" applyFont="1" applyFill="1" applyBorder="1" applyAlignment="1" applyProtection="1">
      <alignment horizontal="center" vertical="center" wrapText="1"/>
    </xf>
    <xf numFmtId="44" fontId="12" fillId="0" borderId="0" xfId="3" applyFont="1" applyAlignment="1">
      <alignment vertical="center"/>
    </xf>
    <xf numFmtId="0" fontId="13" fillId="3" borderId="1" xfId="0" applyFont="1" applyFill="1" applyBorder="1" applyAlignment="1" applyProtection="1">
      <alignment horizontal="center" vertical="center" wrapText="1"/>
    </xf>
    <xf numFmtId="9" fontId="13" fillId="3" borderId="1" xfId="7" applyFont="1" applyFill="1" applyBorder="1" applyAlignment="1" applyProtection="1">
      <alignment horizontal="center" vertical="center" wrapText="1"/>
    </xf>
    <xf numFmtId="0" fontId="12" fillId="0" borderId="0" xfId="0" applyFont="1" applyBorder="1"/>
    <xf numFmtId="0" fontId="13" fillId="3" borderId="2" xfId="0" applyFont="1" applyFill="1" applyBorder="1" applyAlignment="1" applyProtection="1">
      <alignment horizontal="center" vertical="center" wrapText="1"/>
    </xf>
    <xf numFmtId="0" fontId="12" fillId="0" borderId="0" xfId="0" applyFont="1" applyFill="1" applyBorder="1" applyAlignment="1">
      <alignment horizontal="center" vertical="center" wrapText="1"/>
    </xf>
    <xf numFmtId="0" fontId="13" fillId="0" borderId="2" xfId="0" applyFont="1" applyBorder="1" applyAlignment="1" applyProtection="1">
      <alignment horizontal="center" vertical="center" wrapText="1"/>
    </xf>
    <xf numFmtId="0" fontId="10" fillId="0" borderId="0" xfId="0" applyFont="1" applyFill="1" applyBorder="1" applyAlignment="1">
      <alignment wrapText="1"/>
    </xf>
    <xf numFmtId="0" fontId="13" fillId="0" borderId="1" xfId="0" applyFont="1" applyFill="1" applyBorder="1" applyAlignment="1" applyProtection="1">
      <alignment horizontal="center" vertical="center" wrapText="1"/>
    </xf>
    <xf numFmtId="44" fontId="13" fillId="3" borderId="1" xfId="0" applyNumberFormat="1" applyFont="1" applyFill="1" applyBorder="1" applyAlignment="1" applyProtection="1">
      <alignment horizontal="center" vertical="center" wrapText="1"/>
    </xf>
    <xf numFmtId="0" fontId="13" fillId="0" borderId="4" xfId="0" applyFont="1" applyBorder="1" applyAlignment="1" applyProtection="1">
      <alignment horizontal="center" vertical="center" wrapText="1"/>
    </xf>
    <xf numFmtId="9" fontId="13" fillId="0" borderId="2" xfId="7" applyFont="1" applyBorder="1" applyAlignment="1">
      <alignment horizontal="center" vertical="center"/>
    </xf>
    <xf numFmtId="44" fontId="13" fillId="0" borderId="1" xfId="3" applyNumberFormat="1" applyFont="1" applyBorder="1" applyAlignment="1">
      <alignment horizontal="center" vertical="center"/>
    </xf>
    <xf numFmtId="0" fontId="13" fillId="0" borderId="6" xfId="0" applyFont="1" applyFill="1" applyBorder="1" applyAlignment="1" applyProtection="1">
      <alignment horizontal="center" vertical="center" wrapText="1"/>
    </xf>
    <xf numFmtId="44" fontId="13" fillId="0" borderId="6" xfId="3" applyNumberFormat="1" applyFont="1" applyBorder="1" applyAlignment="1">
      <alignment horizontal="center" vertical="center"/>
    </xf>
    <xf numFmtId="0" fontId="0" fillId="0" borderId="0" xfId="0" applyFill="1" applyAlignment="1">
      <alignment horizontal="left" wrapText="1"/>
    </xf>
    <xf numFmtId="0" fontId="0" fillId="0" borderId="0" xfId="0" applyFont="1" applyFill="1" applyAlignment="1">
      <alignment horizontal="left" wrapText="1"/>
    </xf>
    <xf numFmtId="0" fontId="13" fillId="0" borderId="7" xfId="0" applyFont="1" applyBorder="1" applyAlignment="1" applyProtection="1">
      <alignment horizontal="center" vertical="center" wrapText="1"/>
    </xf>
    <xf numFmtId="44" fontId="13" fillId="0" borderId="4" xfId="0" applyNumberFormat="1" applyFont="1" applyBorder="1" applyAlignment="1">
      <alignment horizontal="center" vertical="center"/>
    </xf>
    <xf numFmtId="0" fontId="13" fillId="0" borderId="2" xfId="0" applyFont="1" applyBorder="1" applyAlignment="1" applyProtection="1">
      <alignment horizontal="left" vertical="center" wrapText="1"/>
    </xf>
    <xf numFmtId="0" fontId="13" fillId="0" borderId="3" xfId="0" applyFont="1" applyBorder="1" applyAlignment="1" applyProtection="1">
      <alignment horizontal="center" vertical="center" wrapText="1"/>
    </xf>
    <xf numFmtId="0" fontId="13" fillId="0" borderId="1" xfId="0" applyFont="1" applyBorder="1" applyAlignment="1" applyProtection="1">
      <alignment horizontal="left" vertical="center" wrapText="1"/>
    </xf>
    <xf numFmtId="9" fontId="13" fillId="3" borderId="2" xfId="7" applyFont="1" applyFill="1" applyBorder="1" applyAlignment="1" applyProtection="1">
      <alignment horizontal="center" vertical="center" wrapText="1"/>
    </xf>
    <xf numFmtId="44" fontId="13" fillId="3" borderId="3" xfId="0" applyNumberFormat="1" applyFont="1" applyFill="1" applyBorder="1" applyAlignment="1" applyProtection="1">
      <alignment horizontal="center" vertical="center" wrapText="1"/>
    </xf>
    <xf numFmtId="0" fontId="9" fillId="0" borderId="4" xfId="2"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9" fillId="0" borderId="4" xfId="2" applyFill="1" applyBorder="1" applyAlignment="1" applyProtection="1">
      <alignment horizontal="center" vertical="center" wrapText="1"/>
    </xf>
    <xf numFmtId="49" fontId="4" fillId="0" borderId="5" xfId="0" applyNumberFormat="1" applyFont="1" applyBorder="1" applyAlignment="1" applyProtection="1">
      <alignment horizontal="left" vertical="center" wrapText="1"/>
    </xf>
    <xf numFmtId="0" fontId="4" fillId="0" borderId="4" xfId="0" applyFont="1" applyBorder="1" applyAlignment="1" applyProtection="1">
      <alignment horizontal="center" vertical="center" wrapText="1"/>
    </xf>
    <xf numFmtId="0" fontId="9" fillId="3" borderId="4" xfId="2" applyFill="1" applyBorder="1" applyAlignment="1" applyProtection="1">
      <alignment horizontal="center" vertical="center" wrapText="1"/>
    </xf>
    <xf numFmtId="0" fontId="4" fillId="0" borderId="5" xfId="0" applyFont="1" applyBorder="1" applyAlignment="1" applyProtection="1">
      <alignment horizontal="left" vertical="center" wrapText="1"/>
    </xf>
    <xf numFmtId="0" fontId="4" fillId="0" borderId="2" xfId="0" applyFont="1" applyBorder="1" applyAlignment="1" applyProtection="1">
      <alignment horizontal="left" vertical="center" wrapText="1"/>
    </xf>
    <xf numFmtId="0" fontId="3" fillId="3" borderId="0" xfId="6" applyFont="1" applyFill="1" applyBorder="1" applyAlignment="1" applyProtection="1">
      <alignment horizontal="center" vertical="center"/>
    </xf>
    <xf numFmtId="0" fontId="14" fillId="3" borderId="0" xfId="0" applyFont="1" applyFill="1" applyBorder="1" applyAlignment="1">
      <alignment horizontal="center" vertical="center"/>
    </xf>
    <xf numFmtId="0" fontId="13" fillId="0" borderId="6"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4" fillId="7" borderId="5" xfId="0" applyFont="1" applyFill="1" applyBorder="1" applyAlignment="1" applyProtection="1">
      <alignment horizontal="center" vertical="center" wrapText="1"/>
    </xf>
    <xf numFmtId="0" fontId="9" fillId="7" borderId="5" xfId="2" applyFill="1" applyBorder="1" applyAlignment="1" applyProtection="1">
      <alignment horizontal="center" vertical="center" wrapText="1"/>
    </xf>
    <xf numFmtId="0" fontId="4" fillId="7" borderId="4" xfId="0" applyFont="1" applyFill="1" applyBorder="1" applyAlignment="1" applyProtection="1">
      <alignment horizontal="center" vertical="center" wrapText="1"/>
    </xf>
    <xf numFmtId="0" fontId="9" fillId="7" borderId="4" xfId="2" applyFill="1" applyBorder="1" applyAlignment="1" applyProtection="1">
      <alignment horizontal="center" vertical="center" wrapText="1"/>
    </xf>
    <xf numFmtId="49" fontId="4" fillId="0" borderId="4" xfId="0" applyNumberFormat="1" applyFont="1" applyBorder="1" applyAlignment="1" applyProtection="1">
      <alignment horizontal="left" vertical="center" wrapText="1"/>
    </xf>
    <xf numFmtId="44" fontId="13" fillId="3" borderId="6" xfId="0" applyNumberFormat="1"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11" fillId="2" borderId="8" xfId="0" applyFont="1" applyFill="1" applyBorder="1" applyAlignment="1" applyProtection="1">
      <alignment vertical="center" wrapText="1"/>
    </xf>
    <xf numFmtId="0" fontId="11" fillId="2" borderId="3" xfId="0" applyFont="1" applyFill="1" applyBorder="1" applyAlignment="1" applyProtection="1">
      <alignment vertical="center" wrapText="1"/>
    </xf>
    <xf numFmtId="0" fontId="11" fillId="2" borderId="5" xfId="0" applyFont="1" applyFill="1" applyBorder="1" applyAlignment="1" applyProtection="1">
      <alignment vertical="center" wrapText="1"/>
    </xf>
    <xf numFmtId="0" fontId="0" fillId="0" borderId="9" xfId="0" applyFill="1" applyBorder="1" applyAlignment="1" applyProtection="1">
      <alignment horizontal="center" wrapText="1"/>
    </xf>
    <xf numFmtId="0" fontId="15" fillId="0" borderId="3" xfId="0" applyFont="1" applyBorder="1" applyAlignment="1">
      <alignment horizontal="center" vertical="center" wrapText="1"/>
    </xf>
    <xf numFmtId="0" fontId="13" fillId="0" borderId="6" xfId="0" applyFont="1" applyBorder="1" applyAlignment="1" applyProtection="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3" fillId="6" borderId="8" xfId="6" applyFont="1" applyFill="1" applyBorder="1" applyAlignment="1" applyProtection="1">
      <alignment horizontal="center" vertical="center"/>
    </xf>
    <xf numFmtId="0" fontId="3" fillId="6" borderId="3" xfId="6" applyFont="1" applyFill="1" applyBorder="1" applyAlignment="1" applyProtection="1">
      <alignment horizontal="center" vertical="center"/>
    </xf>
    <xf numFmtId="0" fontId="14" fillId="6" borderId="3" xfId="0" applyFont="1" applyFill="1" applyBorder="1" applyAlignment="1">
      <alignment horizontal="center" vertical="center"/>
    </xf>
    <xf numFmtId="0" fontId="14" fillId="6" borderId="5" xfId="0" applyFont="1" applyFill="1" applyBorder="1" applyAlignment="1">
      <alignment horizontal="center" vertical="center"/>
    </xf>
    <xf numFmtId="0" fontId="4" fillId="0" borderId="8" xfId="6" applyFont="1" applyFill="1" applyBorder="1" applyAlignment="1" applyProtection="1">
      <alignment horizontal="center" vertical="center" wrapText="1"/>
    </xf>
    <xf numFmtId="0" fontId="4" fillId="0" borderId="3" xfId="6" applyFont="1" applyFill="1" applyBorder="1" applyAlignment="1" applyProtection="1">
      <alignment horizontal="center" vertical="center" wrapText="1"/>
    </xf>
    <xf numFmtId="0" fontId="4" fillId="0" borderId="5" xfId="6" applyFont="1" applyFill="1" applyBorder="1" applyAlignment="1" applyProtection="1">
      <alignment horizontal="center" vertical="center" wrapText="1"/>
    </xf>
    <xf numFmtId="0" fontId="4" fillId="2" borderId="8" xfId="6" applyFont="1" applyFill="1" applyBorder="1" applyAlignment="1" applyProtection="1">
      <alignment horizontal="left" vertical="center" wrapText="1"/>
    </xf>
    <xf numFmtId="0" fontId="4" fillId="2" borderId="3" xfId="6" applyFont="1" applyFill="1" applyBorder="1" applyAlignment="1" applyProtection="1">
      <alignment horizontal="left" vertical="center"/>
    </xf>
    <xf numFmtId="0" fontId="4" fillId="2" borderId="5" xfId="6" applyFont="1" applyFill="1" applyBorder="1" applyAlignment="1" applyProtection="1">
      <alignment horizontal="left" vertical="center"/>
    </xf>
    <xf numFmtId="0" fontId="15" fillId="6" borderId="8" xfId="0" applyFont="1" applyFill="1" applyBorder="1" applyAlignment="1" applyProtection="1">
      <alignment horizontal="center" vertical="center" wrapText="1"/>
    </xf>
    <xf numFmtId="0" fontId="15" fillId="6" borderId="3" xfId="0" applyFont="1" applyFill="1" applyBorder="1" applyAlignment="1" applyProtection="1">
      <alignment horizontal="center" vertical="center" wrapText="1"/>
    </xf>
    <xf numFmtId="0" fontId="15" fillId="6" borderId="5" xfId="0" applyFont="1" applyFill="1" applyBorder="1" applyAlignment="1" applyProtection="1">
      <alignment horizontal="center" vertical="center" wrapText="1"/>
    </xf>
    <xf numFmtId="0" fontId="11" fillId="5" borderId="8"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2" fillId="0" borderId="3" xfId="0" applyFont="1" applyFill="1" applyBorder="1" applyAlignment="1">
      <alignment horizontal="center" wrapText="1"/>
    </xf>
    <xf numFmtId="0" fontId="19" fillId="0" borderId="8"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5" xfId="0" applyFont="1" applyFill="1" applyBorder="1" applyAlignment="1">
      <alignment horizontal="left" vertical="top" wrapText="1"/>
    </xf>
  </cellXfs>
  <cellStyles count="8">
    <cellStyle name="Euro" xfId="1" xr:uid="{A6FB558B-69F0-41F1-859F-B36CFAD12E59}"/>
    <cellStyle name="Lien hypertexte" xfId="2" builtinId="8"/>
    <cellStyle name="Monétaire" xfId="3" builtinId="4"/>
    <cellStyle name="Normal" xfId="0" builtinId="0"/>
    <cellStyle name="Normal 2" xfId="4" xr:uid="{E6D11AEA-CC65-4831-A93A-E3144095C4CD}"/>
    <cellStyle name="Normal 3" xfId="5" xr:uid="{2496AF73-E55A-4B44-A4C4-69698CDD8BE4}"/>
    <cellStyle name="Normal 3 2" xfId="6" xr:uid="{C08C8219-0147-45D4-BE25-D05AFED8CE62}"/>
    <cellStyle name="Pourcentag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333375</xdr:colOff>
      <xdr:row>0</xdr:row>
      <xdr:rowOff>0</xdr:rowOff>
    </xdr:from>
    <xdr:to>
      <xdr:col>4</xdr:col>
      <xdr:colOff>2266950</xdr:colOff>
      <xdr:row>0</xdr:row>
      <xdr:rowOff>1762125</xdr:rowOff>
    </xdr:to>
    <xdr:pic>
      <xdr:nvPicPr>
        <xdr:cNvPr id="2840" name="Image 2" descr="C:\Users\boudoudouw\AppData\Local\Microsoft\Windows\Temporary Internet Files\Content.Outlook\P1M6ZL5R\Logo-Elysee.jpg">
          <a:extLst>
            <a:ext uri="{FF2B5EF4-FFF2-40B4-BE49-F238E27FC236}">
              <a16:creationId xmlns:a16="http://schemas.microsoft.com/office/drawing/2014/main" id="{0E96026E-2A10-B8FF-8904-3F19B84AD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0050" y="0"/>
          <a:ext cx="193357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hop.klotz-ais.fr/lsc425ys.html" TargetMode="External"/><Relationship Id="rId3" Type="http://schemas.openxmlformats.org/officeDocument/2006/relationships/hyperlink" Target="https://www.neutrik-france.com/fr/product/na3ff" TargetMode="External"/><Relationship Id="rId7" Type="http://schemas.openxmlformats.org/officeDocument/2006/relationships/hyperlink" Target="https://www.neutrik-france.com/fr/product/nlt4fxx-bag" TargetMode="External"/><Relationship Id="rId2" Type="http://schemas.openxmlformats.org/officeDocument/2006/relationships/hyperlink" Target="https://www.neutrik.com/en/product/nac3fxxb-w-l" TargetMode="External"/><Relationship Id="rId1" Type="http://schemas.openxmlformats.org/officeDocument/2006/relationships/hyperlink" Target="https://advancetapes.com/fr/products/at7-ruban-pvc-isolation-electrique/" TargetMode="External"/><Relationship Id="rId6" Type="http://schemas.openxmlformats.org/officeDocument/2006/relationships/hyperlink" Target="https://www.cable-equipements.com/fr/produits-detail/525-cobra-32-2.html" TargetMode="External"/><Relationship Id="rId5" Type="http://schemas.openxmlformats.org/officeDocument/2006/relationships/hyperlink" Target="https://advancetapes.com/fr/products/at302-ruban-double-face-toile-coton/" TargetMode="External"/><Relationship Id="rId10" Type="http://schemas.openxmlformats.org/officeDocument/2006/relationships/drawing" Target="../drawings/drawing1.xml"/><Relationship Id="rId4" Type="http://schemas.openxmlformats.org/officeDocument/2006/relationships/hyperlink" Target="https://www.roland.com/global/products/rcc-3-sdi/"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6433-F94B-4327-BFF8-3203DE0B849E}">
  <sheetPr codeName="Feuil2">
    <pageSetUpPr fitToPage="1"/>
  </sheetPr>
  <dimension ref="A1:J56"/>
  <sheetViews>
    <sheetView showGridLines="0" tabSelected="1" topLeftCell="A9" zoomScale="70" zoomScaleNormal="70" zoomScaleSheetLayoutView="70" zoomScalePageLayoutView="70" workbookViewId="0">
      <selection activeCell="C38" sqref="C38"/>
    </sheetView>
  </sheetViews>
  <sheetFormatPr baseColWidth="10" defaultRowHeight="14.5" x14ac:dyDescent="0.35"/>
  <cols>
    <col min="1" max="1" width="14.453125" style="2" customWidth="1"/>
    <col min="2" max="2" width="39.7265625" style="21" customWidth="1"/>
    <col min="3" max="3" width="40.7265625" style="2" customWidth="1"/>
    <col min="4" max="4" width="35.54296875" style="2" customWidth="1"/>
    <col min="5" max="5" width="79.26953125" style="21" customWidth="1"/>
    <col min="6" max="6" width="30.7265625" style="2" customWidth="1"/>
    <col min="7" max="7" width="17.1796875" style="2" customWidth="1"/>
    <col min="8" max="8" width="16.81640625" style="3" customWidth="1"/>
    <col min="9" max="10" width="16.1796875" customWidth="1"/>
    <col min="11" max="11" width="12.453125" customWidth="1"/>
    <col min="12" max="12" width="18.54296875" customWidth="1"/>
  </cols>
  <sheetData>
    <row r="1" spans="1:10" ht="143.25" customHeight="1" thickBot="1" x14ac:dyDescent="0.4">
      <c r="A1" s="52"/>
      <c r="B1" s="52"/>
      <c r="C1" s="52"/>
      <c r="D1" s="52"/>
      <c r="E1" s="52"/>
      <c r="F1" s="52"/>
      <c r="G1" s="52"/>
      <c r="H1" s="52"/>
      <c r="I1" s="52"/>
      <c r="J1" s="52"/>
    </row>
    <row r="2" spans="1:10" ht="58.5" customHeight="1" thickBot="1" x14ac:dyDescent="0.4">
      <c r="A2" s="55" t="s">
        <v>20</v>
      </c>
      <c r="B2" s="53"/>
      <c r="C2" s="53"/>
      <c r="D2" s="53"/>
      <c r="E2" s="53"/>
      <c r="F2" s="53"/>
      <c r="G2" s="53"/>
      <c r="H2" s="53"/>
      <c r="I2" s="53"/>
      <c r="J2" s="56"/>
    </row>
    <row r="3" spans="1:10" ht="11.25" customHeight="1" thickBot="1" x14ac:dyDescent="0.4">
      <c r="A3" s="53"/>
      <c r="B3" s="53"/>
      <c r="C3" s="53"/>
      <c r="D3" s="53"/>
      <c r="E3" s="53"/>
      <c r="F3" s="53"/>
      <c r="G3" s="53"/>
      <c r="H3" s="53"/>
      <c r="I3" s="53"/>
      <c r="J3" s="53"/>
    </row>
    <row r="4" spans="1:10" ht="32.25" customHeight="1" thickBot="1" x14ac:dyDescent="0.4">
      <c r="A4" s="57" t="s">
        <v>19</v>
      </c>
      <c r="B4" s="58"/>
      <c r="C4" s="58"/>
      <c r="D4" s="58"/>
      <c r="E4" s="58"/>
      <c r="F4" s="58"/>
      <c r="G4" s="58"/>
      <c r="H4" s="58"/>
      <c r="I4" s="59"/>
      <c r="J4" s="60"/>
    </row>
    <row r="5" spans="1:10" ht="22.5" customHeight="1" thickBot="1" x14ac:dyDescent="0.4">
      <c r="A5" s="38"/>
      <c r="B5" s="38"/>
      <c r="C5" s="38"/>
      <c r="D5" s="38"/>
      <c r="E5" s="38"/>
      <c r="F5" s="38"/>
      <c r="G5" s="38"/>
      <c r="H5" s="38"/>
      <c r="I5" s="39"/>
      <c r="J5" s="39"/>
    </row>
    <row r="6" spans="1:10" ht="93.75" customHeight="1" thickBot="1" x14ac:dyDescent="0.4">
      <c r="A6" s="64" t="s">
        <v>78</v>
      </c>
      <c r="B6" s="65"/>
      <c r="C6" s="65"/>
      <c r="D6" s="65"/>
      <c r="E6" s="65"/>
      <c r="F6" s="65"/>
      <c r="G6" s="65"/>
      <c r="H6" s="65"/>
      <c r="I6" s="65"/>
      <c r="J6" s="66"/>
    </row>
    <row r="7" spans="1:10" ht="22.5" customHeight="1" thickBot="1" x14ac:dyDescent="0.4">
      <c r="A7" s="61"/>
      <c r="B7" s="62"/>
      <c r="C7" s="62"/>
      <c r="D7" s="62"/>
      <c r="E7" s="62"/>
      <c r="F7" s="62"/>
      <c r="G7" s="62"/>
      <c r="H7" s="62"/>
      <c r="I7" s="62"/>
      <c r="J7" s="63"/>
    </row>
    <row r="8" spans="1:10" ht="44.25" customHeight="1" thickBot="1" x14ac:dyDescent="0.4">
      <c r="A8" s="4" t="s">
        <v>4</v>
      </c>
      <c r="B8" s="4" t="s">
        <v>12</v>
      </c>
      <c r="C8" s="4" t="s">
        <v>16</v>
      </c>
      <c r="D8" s="31" t="s">
        <v>14</v>
      </c>
      <c r="E8" s="4" t="s">
        <v>8</v>
      </c>
      <c r="F8" s="4" t="s">
        <v>79</v>
      </c>
      <c r="G8" s="4" t="s">
        <v>11</v>
      </c>
      <c r="H8" s="5" t="s">
        <v>17</v>
      </c>
      <c r="I8" s="5" t="s">
        <v>6</v>
      </c>
      <c r="J8" s="5" t="s">
        <v>18</v>
      </c>
    </row>
    <row r="9" spans="1:10" ht="16" thickBot="1" x14ac:dyDescent="0.4">
      <c r="A9" s="4">
        <v>1</v>
      </c>
      <c r="B9" s="49" t="s">
        <v>28</v>
      </c>
      <c r="C9" s="50"/>
      <c r="D9" s="50"/>
      <c r="E9" s="50"/>
      <c r="F9" s="50"/>
      <c r="G9" s="50"/>
      <c r="H9" s="50"/>
      <c r="I9" s="50"/>
      <c r="J9" s="51"/>
    </row>
    <row r="10" spans="1:10" ht="206.5" customHeight="1" thickBot="1" x14ac:dyDescent="0.4">
      <c r="A10" s="23" t="s">
        <v>0</v>
      </c>
      <c r="B10" s="27" t="s">
        <v>22</v>
      </c>
      <c r="C10" s="34" t="s">
        <v>31</v>
      </c>
      <c r="D10" s="30" t="s">
        <v>21</v>
      </c>
      <c r="E10" s="33" t="s">
        <v>36</v>
      </c>
      <c r="F10" s="16"/>
      <c r="G10" s="7" t="s">
        <v>7</v>
      </c>
      <c r="H10" s="15"/>
      <c r="I10" s="8"/>
      <c r="J10" s="24">
        <f>H10+(H10*I10)</f>
        <v>0</v>
      </c>
    </row>
    <row r="11" spans="1:10" ht="207.75" customHeight="1" thickBot="1" x14ac:dyDescent="0.4">
      <c r="A11" s="23" t="s">
        <v>13</v>
      </c>
      <c r="B11" s="27" t="s">
        <v>53</v>
      </c>
      <c r="C11" s="34" t="s">
        <v>55</v>
      </c>
      <c r="D11" s="30" t="s">
        <v>56</v>
      </c>
      <c r="E11" s="33" t="s">
        <v>73</v>
      </c>
      <c r="F11" s="40"/>
      <c r="G11" s="7" t="s">
        <v>7</v>
      </c>
      <c r="H11" s="47"/>
      <c r="I11" s="8"/>
      <c r="J11" s="24">
        <f t="shared" ref="J11:J26" si="0">H11+(H11*I11)</f>
        <v>0</v>
      </c>
    </row>
    <row r="12" spans="1:10" ht="124.5" thickBot="1" x14ac:dyDescent="0.4">
      <c r="A12" s="23" t="s">
        <v>25</v>
      </c>
      <c r="B12" s="25" t="s">
        <v>23</v>
      </c>
      <c r="C12" s="42"/>
      <c r="D12" s="43"/>
      <c r="E12" s="33" t="s">
        <v>35</v>
      </c>
      <c r="F12" s="26"/>
      <c r="G12" s="7" t="s">
        <v>7</v>
      </c>
      <c r="H12" s="29"/>
      <c r="I12" s="28"/>
      <c r="J12" s="24">
        <f t="shared" si="0"/>
        <v>0</v>
      </c>
    </row>
    <row r="13" spans="1:10" ht="124.5" thickBot="1" x14ac:dyDescent="0.4">
      <c r="A13" s="23" t="s">
        <v>39</v>
      </c>
      <c r="B13" s="25" t="s">
        <v>24</v>
      </c>
      <c r="C13" s="42"/>
      <c r="D13" s="43"/>
      <c r="E13" s="33" t="s">
        <v>40</v>
      </c>
      <c r="F13" s="26"/>
      <c r="G13" s="10" t="s">
        <v>7</v>
      </c>
      <c r="H13" s="29"/>
      <c r="I13" s="28"/>
      <c r="J13" s="24">
        <f t="shared" si="0"/>
        <v>0</v>
      </c>
    </row>
    <row r="14" spans="1:10" ht="47" thickBot="1" x14ac:dyDescent="0.4">
      <c r="A14" s="23" t="s">
        <v>43</v>
      </c>
      <c r="B14" s="25" t="s">
        <v>42</v>
      </c>
      <c r="C14" s="42"/>
      <c r="D14" s="43"/>
      <c r="E14" s="33" t="s">
        <v>41</v>
      </c>
      <c r="F14" s="12"/>
      <c r="G14" s="10" t="s">
        <v>7</v>
      </c>
      <c r="H14" s="15"/>
      <c r="I14" s="8"/>
      <c r="J14" s="24">
        <f t="shared" si="0"/>
        <v>0</v>
      </c>
    </row>
    <row r="15" spans="1:10" ht="62.5" thickBot="1" x14ac:dyDescent="0.4">
      <c r="A15" s="23" t="s">
        <v>54</v>
      </c>
      <c r="B15" s="27" t="s">
        <v>45</v>
      </c>
      <c r="C15" s="44"/>
      <c r="D15" s="45"/>
      <c r="E15" s="46" t="s">
        <v>44</v>
      </c>
      <c r="F15" s="41"/>
      <c r="G15" s="7" t="s">
        <v>7</v>
      </c>
      <c r="H15" s="15"/>
      <c r="I15" s="8"/>
      <c r="J15" s="24">
        <f t="shared" si="0"/>
        <v>0</v>
      </c>
    </row>
    <row r="16" spans="1:10" ht="16" thickBot="1" x14ac:dyDescent="0.4">
      <c r="A16" s="48">
        <v>2</v>
      </c>
      <c r="B16" s="49" t="s">
        <v>29</v>
      </c>
      <c r="C16" s="50"/>
      <c r="D16" s="50"/>
      <c r="E16" s="50"/>
      <c r="F16" s="50"/>
      <c r="G16" s="50"/>
      <c r="H16" s="50"/>
      <c r="I16" s="50"/>
      <c r="J16" s="51"/>
    </row>
    <row r="17" spans="1:10" ht="140" thickBot="1" x14ac:dyDescent="0.4">
      <c r="A17" s="12" t="s">
        <v>1</v>
      </c>
      <c r="B17" s="36" t="s">
        <v>26</v>
      </c>
      <c r="C17" s="7" t="s">
        <v>32</v>
      </c>
      <c r="D17" s="35" t="s">
        <v>27</v>
      </c>
      <c r="E17" s="33" t="s">
        <v>34</v>
      </c>
      <c r="F17" s="16"/>
      <c r="G17" s="7" t="s">
        <v>7</v>
      </c>
      <c r="H17" s="15"/>
      <c r="I17" s="17"/>
      <c r="J17" s="24">
        <f t="shared" si="0"/>
        <v>0</v>
      </c>
    </row>
    <row r="18" spans="1:10" ht="233" thickBot="1" x14ac:dyDescent="0.4">
      <c r="A18" s="12"/>
      <c r="B18" s="36" t="s">
        <v>61</v>
      </c>
      <c r="C18" s="7" t="s">
        <v>62</v>
      </c>
      <c r="D18" s="35" t="s">
        <v>63</v>
      </c>
      <c r="E18" s="33" t="s">
        <v>64</v>
      </c>
      <c r="F18" s="16"/>
      <c r="G18" s="7" t="s">
        <v>7</v>
      </c>
      <c r="H18" s="15"/>
      <c r="I18" s="17"/>
      <c r="J18" s="24">
        <f t="shared" si="0"/>
        <v>0</v>
      </c>
    </row>
    <row r="19" spans="1:10" ht="47" thickBot="1" x14ac:dyDescent="0.4">
      <c r="A19" s="12" t="s">
        <v>2</v>
      </c>
      <c r="B19" s="36" t="s">
        <v>30</v>
      </c>
      <c r="C19" s="14" t="s">
        <v>33</v>
      </c>
      <c r="D19" s="32" t="s">
        <v>38</v>
      </c>
      <c r="E19" s="33" t="s">
        <v>37</v>
      </c>
      <c r="F19" s="16"/>
      <c r="G19" s="7" t="s">
        <v>7</v>
      </c>
      <c r="H19" s="15"/>
      <c r="I19" s="17"/>
      <c r="J19" s="24">
        <f t="shared" si="0"/>
        <v>0</v>
      </c>
    </row>
    <row r="20" spans="1:10" ht="204" customHeight="1" thickBot="1" x14ac:dyDescent="0.4">
      <c r="A20" s="12" t="s">
        <v>3</v>
      </c>
      <c r="B20" s="36" t="s">
        <v>49</v>
      </c>
      <c r="C20" s="42"/>
      <c r="D20" s="43"/>
      <c r="E20" s="33" t="s">
        <v>46</v>
      </c>
      <c r="F20" s="16"/>
      <c r="G20" s="7" t="s">
        <v>7</v>
      </c>
      <c r="H20" s="15"/>
      <c r="I20" s="17"/>
      <c r="J20" s="24">
        <f t="shared" si="0"/>
        <v>0</v>
      </c>
    </row>
    <row r="21" spans="1:10" ht="109" thickBot="1" x14ac:dyDescent="0.4">
      <c r="A21" s="12" t="s">
        <v>9</v>
      </c>
      <c r="B21" s="36" t="s">
        <v>48</v>
      </c>
      <c r="C21" s="42"/>
      <c r="D21" s="43"/>
      <c r="E21" s="33" t="s">
        <v>74</v>
      </c>
      <c r="F21" s="16"/>
      <c r="G21" s="7" t="s">
        <v>7</v>
      </c>
      <c r="H21" s="18"/>
      <c r="I21" s="17"/>
      <c r="J21" s="24">
        <f t="shared" si="0"/>
        <v>0</v>
      </c>
    </row>
    <row r="22" spans="1:10" ht="171" thickBot="1" x14ac:dyDescent="0.4">
      <c r="A22" s="12" t="s">
        <v>10</v>
      </c>
      <c r="B22" s="36" t="s">
        <v>50</v>
      </c>
      <c r="C22" s="14" t="s">
        <v>52</v>
      </c>
      <c r="D22" s="32" t="s">
        <v>51</v>
      </c>
      <c r="E22" s="33" t="s">
        <v>75</v>
      </c>
      <c r="F22" s="16"/>
      <c r="G22" s="7" t="s">
        <v>7</v>
      </c>
      <c r="H22" s="15"/>
      <c r="I22" s="17"/>
      <c r="J22" s="24">
        <f t="shared" si="0"/>
        <v>0</v>
      </c>
    </row>
    <row r="23" spans="1:10" ht="82.5" customHeight="1" thickBot="1" x14ac:dyDescent="0.4">
      <c r="A23" s="12" t="s">
        <v>15</v>
      </c>
      <c r="B23" s="36" t="s">
        <v>60</v>
      </c>
      <c r="C23" s="14" t="s">
        <v>58</v>
      </c>
      <c r="D23" s="32" t="s">
        <v>57</v>
      </c>
      <c r="E23" s="33" t="s">
        <v>59</v>
      </c>
      <c r="F23" s="16"/>
      <c r="G23" s="7" t="s">
        <v>7</v>
      </c>
      <c r="H23" s="15"/>
      <c r="I23" s="17"/>
      <c r="J23" s="24">
        <f t="shared" si="0"/>
        <v>0</v>
      </c>
    </row>
    <row r="24" spans="1:10" ht="154.5" customHeight="1" thickBot="1" x14ac:dyDescent="0.4">
      <c r="A24" s="12" t="s">
        <v>67</v>
      </c>
      <c r="B24" s="36" t="s">
        <v>68</v>
      </c>
      <c r="C24" s="14" t="s">
        <v>66</v>
      </c>
      <c r="D24" s="32" t="s">
        <v>65</v>
      </c>
      <c r="E24" s="33" t="s">
        <v>69</v>
      </c>
      <c r="F24" s="16"/>
      <c r="G24" s="7" t="s">
        <v>7</v>
      </c>
      <c r="H24" s="15"/>
      <c r="I24" s="17"/>
      <c r="J24" s="24">
        <f t="shared" si="0"/>
        <v>0</v>
      </c>
    </row>
    <row r="25" spans="1:10" ht="16" customHeight="1" thickBot="1" x14ac:dyDescent="0.4">
      <c r="A25" s="4">
        <v>3</v>
      </c>
      <c r="B25" s="49" t="s">
        <v>71</v>
      </c>
      <c r="C25" s="50"/>
      <c r="D25" s="50"/>
      <c r="E25" s="50"/>
      <c r="F25" s="50"/>
      <c r="G25" s="50"/>
      <c r="H25" s="50"/>
      <c r="I25" s="50"/>
      <c r="J25" s="51"/>
    </row>
    <row r="26" spans="1:10" ht="149.25" customHeight="1" thickBot="1" x14ac:dyDescent="0.4">
      <c r="A26" s="12" t="s">
        <v>5</v>
      </c>
      <c r="B26" s="37" t="s">
        <v>47</v>
      </c>
      <c r="C26" s="42"/>
      <c r="D26" s="43"/>
      <c r="E26" s="33" t="s">
        <v>77</v>
      </c>
      <c r="F26" s="19"/>
      <c r="G26" s="7" t="s">
        <v>7</v>
      </c>
      <c r="H26" s="20"/>
      <c r="I26" s="17"/>
      <c r="J26" s="24">
        <f t="shared" si="0"/>
        <v>0</v>
      </c>
    </row>
    <row r="27" spans="1:10" ht="22.5" customHeight="1" thickBot="1" x14ac:dyDescent="0.4">
      <c r="A27" s="54"/>
      <c r="B27" s="54"/>
      <c r="C27" s="54"/>
      <c r="D27" s="54"/>
      <c r="E27" s="54"/>
      <c r="F27" s="54"/>
      <c r="G27" s="54"/>
      <c r="H27" s="54"/>
      <c r="I27" s="54"/>
      <c r="J27" s="54"/>
    </row>
    <row r="28" spans="1:10" ht="34.5" customHeight="1" thickBot="1" x14ac:dyDescent="0.4">
      <c r="A28" s="67" t="s">
        <v>72</v>
      </c>
      <c r="B28" s="68"/>
      <c r="C28" s="68"/>
      <c r="D28" s="69"/>
      <c r="G28" s="11"/>
      <c r="H28" s="6"/>
      <c r="I28" s="9"/>
      <c r="J28" s="9"/>
    </row>
    <row r="29" spans="1:10" ht="41.25" customHeight="1" thickBot="1" x14ac:dyDescent="0.4">
      <c r="A29" s="70" t="s">
        <v>70</v>
      </c>
      <c r="B29" s="71"/>
      <c r="C29" s="71"/>
      <c r="D29" s="72"/>
      <c r="G29" s="3"/>
    </row>
    <row r="30" spans="1:10" ht="54" customHeight="1" thickBot="1" x14ac:dyDescent="0.4">
      <c r="A30" s="73" t="s">
        <v>76</v>
      </c>
      <c r="B30" s="74"/>
      <c r="C30" s="75"/>
      <c r="D30" s="76"/>
      <c r="G30" s="13"/>
      <c r="H30" s="13"/>
    </row>
    <row r="31" spans="1:10" ht="16.5" customHeight="1" thickBot="1" x14ac:dyDescent="0.4">
      <c r="A31" s="77"/>
      <c r="B31" s="77"/>
      <c r="C31" s="77"/>
      <c r="D31" s="77"/>
    </row>
    <row r="32" spans="1:10" ht="45.75" customHeight="1" thickBot="1" x14ac:dyDescent="0.4">
      <c r="A32" s="78" t="s">
        <v>80</v>
      </c>
      <c r="B32" s="79"/>
      <c r="C32" s="79"/>
      <c r="D32" s="80"/>
      <c r="G32" s="1"/>
    </row>
    <row r="33" spans="1:7" x14ac:dyDescent="0.35">
      <c r="A33" s="1"/>
      <c r="B33" s="22"/>
      <c r="C33" s="1"/>
      <c r="D33" s="1"/>
      <c r="E33" s="22"/>
      <c r="F33" s="1"/>
      <c r="G33" s="1"/>
    </row>
    <row r="34" spans="1:7" x14ac:dyDescent="0.35">
      <c r="A34" s="1"/>
      <c r="B34" s="22"/>
      <c r="C34" s="1"/>
      <c r="D34" s="1"/>
      <c r="E34" s="22"/>
      <c r="F34" s="1"/>
      <c r="G34" s="1"/>
    </row>
    <row r="35" spans="1:7" x14ac:dyDescent="0.35">
      <c r="A35" s="1"/>
      <c r="B35" s="22"/>
      <c r="C35" s="1"/>
      <c r="D35" s="1"/>
      <c r="E35" s="22"/>
      <c r="F35" s="1"/>
      <c r="G35" s="1"/>
    </row>
    <row r="36" spans="1:7" x14ac:dyDescent="0.35">
      <c r="A36" s="1"/>
      <c r="B36" s="22"/>
      <c r="C36" s="1"/>
      <c r="D36" s="1"/>
      <c r="E36" s="22"/>
      <c r="F36" s="1"/>
      <c r="G36" s="1"/>
    </row>
    <row r="37" spans="1:7" x14ac:dyDescent="0.35">
      <c r="A37" s="1"/>
      <c r="B37" s="22"/>
      <c r="C37" s="1"/>
      <c r="D37" s="1"/>
      <c r="E37" s="22"/>
      <c r="F37" s="1"/>
      <c r="G37" s="1"/>
    </row>
    <row r="38" spans="1:7" x14ac:dyDescent="0.35">
      <c r="A38" s="1"/>
      <c r="B38" s="22"/>
      <c r="C38" s="1"/>
      <c r="D38" s="1"/>
      <c r="E38" s="22"/>
      <c r="F38" s="1"/>
      <c r="G38" s="1"/>
    </row>
    <row r="39" spans="1:7" x14ac:dyDescent="0.35">
      <c r="A39" s="1"/>
      <c r="B39" s="22"/>
      <c r="C39" s="1"/>
      <c r="D39" s="1"/>
      <c r="E39" s="22"/>
      <c r="F39" s="1"/>
      <c r="G39" s="1"/>
    </row>
    <row r="40" spans="1:7" x14ac:dyDescent="0.35">
      <c r="A40" s="1"/>
      <c r="B40" s="22"/>
      <c r="C40" s="1"/>
      <c r="D40" s="1"/>
      <c r="E40" s="22"/>
      <c r="F40" s="1"/>
      <c r="G40" s="1"/>
    </row>
    <row r="41" spans="1:7" x14ac:dyDescent="0.35">
      <c r="A41" s="1"/>
      <c r="B41" s="22"/>
      <c r="C41" s="1"/>
      <c r="D41" s="1"/>
      <c r="E41" s="22"/>
      <c r="F41" s="1"/>
      <c r="G41" s="1"/>
    </row>
    <row r="42" spans="1:7" x14ac:dyDescent="0.35">
      <c r="A42" s="1"/>
      <c r="B42" s="22"/>
      <c r="C42" s="1"/>
      <c r="D42" s="1"/>
      <c r="E42" s="22"/>
      <c r="F42" s="1"/>
      <c r="G42" s="1"/>
    </row>
    <row r="43" spans="1:7" x14ac:dyDescent="0.35">
      <c r="A43" s="1"/>
      <c r="B43" s="22"/>
      <c r="C43" s="1"/>
      <c r="D43" s="1"/>
      <c r="E43" s="22"/>
      <c r="F43" s="1"/>
      <c r="G43" s="1"/>
    </row>
    <row r="44" spans="1:7" x14ac:dyDescent="0.35">
      <c r="A44" s="1"/>
      <c r="B44" s="22"/>
      <c r="C44" s="1"/>
      <c r="D44" s="1"/>
      <c r="E44" s="22"/>
      <c r="F44" s="1"/>
      <c r="G44" s="1"/>
    </row>
    <row r="45" spans="1:7" x14ac:dyDescent="0.35">
      <c r="A45" s="1"/>
      <c r="B45" s="22"/>
      <c r="C45" s="1"/>
      <c r="D45" s="1"/>
      <c r="E45" s="22"/>
      <c r="F45" s="1"/>
      <c r="G45" s="1"/>
    </row>
    <row r="46" spans="1:7" x14ac:dyDescent="0.35">
      <c r="A46" s="1"/>
      <c r="B46" s="22"/>
      <c r="C46" s="1"/>
      <c r="D46" s="1"/>
      <c r="E46" s="22"/>
      <c r="F46" s="1"/>
      <c r="G46" s="1"/>
    </row>
    <row r="47" spans="1:7" x14ac:dyDescent="0.35">
      <c r="A47" s="1"/>
      <c r="B47" s="22"/>
      <c r="C47" s="1"/>
      <c r="D47" s="1"/>
      <c r="E47" s="22"/>
      <c r="F47" s="1"/>
      <c r="G47" s="1"/>
    </row>
    <row r="48" spans="1:7" x14ac:dyDescent="0.35">
      <c r="A48" s="1"/>
      <c r="B48" s="22"/>
      <c r="C48" s="1"/>
      <c r="D48" s="1"/>
      <c r="E48" s="22"/>
      <c r="F48" s="1"/>
      <c r="G48" s="1"/>
    </row>
    <row r="49" spans="1:7" x14ac:dyDescent="0.35">
      <c r="A49" s="1"/>
      <c r="B49" s="22"/>
      <c r="C49" s="1"/>
      <c r="D49" s="1"/>
      <c r="E49" s="22"/>
      <c r="F49" s="1"/>
      <c r="G49" s="1"/>
    </row>
    <row r="50" spans="1:7" x14ac:dyDescent="0.35">
      <c r="A50" s="1"/>
      <c r="B50" s="22"/>
      <c r="C50" s="1"/>
      <c r="D50" s="1"/>
      <c r="E50" s="22"/>
      <c r="F50" s="1"/>
      <c r="G50" s="1"/>
    </row>
    <row r="51" spans="1:7" x14ac:dyDescent="0.35">
      <c r="A51" s="1"/>
      <c r="B51" s="22"/>
      <c r="C51" s="1"/>
      <c r="D51" s="1"/>
      <c r="E51" s="22"/>
      <c r="F51" s="1"/>
      <c r="G51" s="1"/>
    </row>
    <row r="52" spans="1:7" x14ac:dyDescent="0.35">
      <c r="A52" s="1"/>
      <c r="B52" s="22"/>
      <c r="C52" s="1"/>
      <c r="D52" s="1"/>
      <c r="E52" s="22"/>
      <c r="F52" s="1"/>
      <c r="G52" s="1"/>
    </row>
    <row r="53" spans="1:7" x14ac:dyDescent="0.35">
      <c r="A53" s="1"/>
      <c r="B53" s="22"/>
      <c r="C53" s="1"/>
      <c r="D53" s="1"/>
      <c r="E53" s="22"/>
      <c r="F53" s="1"/>
      <c r="G53" s="1"/>
    </row>
    <row r="54" spans="1:7" x14ac:dyDescent="0.35">
      <c r="A54" s="1"/>
      <c r="B54" s="22"/>
      <c r="C54" s="1"/>
      <c r="D54" s="1"/>
      <c r="E54" s="22"/>
      <c r="F54" s="1"/>
      <c r="G54" s="1"/>
    </row>
    <row r="55" spans="1:7" x14ac:dyDescent="0.35">
      <c r="A55" s="1"/>
      <c r="B55" s="22"/>
      <c r="C55" s="1"/>
      <c r="D55" s="1"/>
      <c r="E55" s="22"/>
      <c r="F55" s="1"/>
      <c r="G55" s="1"/>
    </row>
    <row r="56" spans="1:7" x14ac:dyDescent="0.35">
      <c r="A56" s="1"/>
      <c r="B56" s="22"/>
      <c r="C56" s="1"/>
      <c r="D56" s="1"/>
      <c r="E56" s="22"/>
      <c r="F56" s="1"/>
      <c r="G56" s="1"/>
    </row>
  </sheetData>
  <mergeCells count="12">
    <mergeCell ref="A32:D32"/>
    <mergeCell ref="A28:D28"/>
    <mergeCell ref="A31:D31"/>
    <mergeCell ref="A29:D29"/>
    <mergeCell ref="A30:C30"/>
    <mergeCell ref="A1:J1"/>
    <mergeCell ref="A3:J3"/>
    <mergeCell ref="A27:J27"/>
    <mergeCell ref="A2:J2"/>
    <mergeCell ref="A4:J4"/>
    <mergeCell ref="A7:J7"/>
    <mergeCell ref="A6:J6"/>
  </mergeCells>
  <phoneticPr fontId="16" type="noConversion"/>
  <hyperlinks>
    <hyperlink ref="D10" r:id="rId1" xr:uid="{3FDE6F41-CBCF-4E94-A6C2-B1151D2728F2}"/>
    <hyperlink ref="D17" r:id="rId2" xr:uid="{C2AC4040-CE85-47C1-AB40-FD82FE19FFD4}"/>
    <hyperlink ref="D19" r:id="rId3" xr:uid="{EA2735D4-D51E-4A42-A53F-03E6ABDC4621}"/>
    <hyperlink ref="D22" r:id="rId4" xr:uid="{8CF3A6A5-3803-44C6-A100-514D8F4BCFEC}"/>
    <hyperlink ref="D11" r:id="rId5" location="tab-id-3" xr:uid="{44592117-ECF8-4809-A299-34DE6B006CE6}"/>
    <hyperlink ref="D23" r:id="rId6" xr:uid="{0D843E2C-1DD1-4D40-A72D-A12705BF1FA4}"/>
    <hyperlink ref="D18" r:id="rId7" xr:uid="{8F2CF7B6-ED9B-4274-889D-C6693EDFBFD1}"/>
    <hyperlink ref="D24" r:id="rId8" xr:uid="{DA7A840A-6581-4902-A177-4A7951ECD522}"/>
  </hyperlinks>
  <printOptions horizontalCentered="1" verticalCentered="1"/>
  <pageMargins left="0.23622047244094491" right="0.23622047244094491" top="0.74803149606299213" bottom="0.74803149606299213" header="0.31496062992125984" footer="0.31496062992125984"/>
  <pageSetup paperSize="8" scale="34" orientation="portrait" r:id="rId9"/>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 Lot 4</vt:lpstr>
      <vt:lpstr>'Annexe financière - Lot 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2026-03-24T14:34:44Z</dcterms:created>
  <dcterms:modified xsi:type="dcterms:W3CDTF">2026-04-09T17:05:59Z</dcterms:modified>
</cp:coreProperties>
</file>